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08" yWindow="-108" windowWidth="23256" windowHeight="12576" tabRatio="664"/>
  </bookViews>
  <sheets>
    <sheet name="Приложение 1 ФСМС" sheetId="10" r:id="rId1"/>
  </sheets>
  <definedNames>
    <definedName name="_xlnm._FilterDatabase" localSheetId="0" hidden="1">'Приложение 1 ФСМС'!$A$1:$N$21</definedName>
    <definedName name="_xlnm.Print_Titles" localSheetId="0">'Приложение 1 ФСМС'!$4:$4</definedName>
  </definedNames>
  <calcPr calcId="145621"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1" i="10" l="1"/>
  <c r="M6" i="10"/>
  <c r="M7" i="10"/>
  <c r="M8" i="10"/>
  <c r="M9" i="10"/>
  <c r="M10" i="10"/>
  <c r="M11" i="10"/>
  <c r="M12" i="10"/>
  <c r="M13" i="10"/>
  <c r="M14" i="10"/>
  <c r="M15" i="10"/>
  <c r="M16" i="10"/>
  <c r="M17" i="10"/>
  <c r="M18" i="10"/>
  <c r="M19" i="10"/>
  <c r="M20" i="10"/>
  <c r="M5" i="10"/>
</calcChain>
</file>

<file path=xl/sharedStrings.xml><?xml version="1.0" encoding="utf-8"?>
<sst xmlns="http://schemas.openxmlformats.org/spreadsheetml/2006/main" count="64" uniqueCount="50">
  <si>
    <t>Наименование</t>
  </si>
  <si>
    <t>нейрохир</t>
  </si>
  <si>
    <t>ЦССХ</t>
  </si>
  <si>
    <t>интервенция</t>
  </si>
  <si>
    <t>Набор для множественной кардиоплегической перфузии</t>
  </si>
  <si>
    <t>Система для отделения спиралей</t>
  </si>
  <si>
    <t>Система отделяемых спиралей</t>
  </si>
  <si>
    <t>Устройство для тромбоэкстракции</t>
  </si>
  <si>
    <t>Головка бедренная эндопротеза тазобедренного сустава цементной фиксации</t>
  </si>
  <si>
    <t xml:space="preserve">Ножка бедренная эндопротеза тазобедренного цементной фиксации </t>
  </si>
  <si>
    <t xml:space="preserve">Головка бедренная биполярная </t>
  </si>
  <si>
    <t>Бедренный компонент коленного сустава</t>
  </si>
  <si>
    <t>Большеберцовый компонент коленного сустава</t>
  </si>
  <si>
    <t>Большеберцовый вкладыш коленного сустава</t>
  </si>
  <si>
    <t>Рентгеноконтрастный костный цемент</t>
  </si>
  <si>
    <t>Материал: Титановый сплав, гидроксиапатит. Форма: Полусферическая. На полюсе имеется резьбовое отверстие для фиксации импактора. В экваториальной части внутренней поверхности имеется циркулярная борозда для фиксации вкладыша  без дополнительного металлического блокировочного кольца. Покрытие: Шероховатое титановое покрытие, нанесенное посредством плазменного напыления с дополнительным поверхностным мелкодисперсным гидроксиапатитовым покрытием толщиной 50 микрометров. Тип фиксации: Первичная бесцементная фиксация по типу пресс-фит с возможностью дополнительной фиксации спонгиозными винтами у вариантов, предусматривающих наличие отверстий для винтовой фиксации. Вторичная фиксация за счет остеоинтеграции. Типоразмеры: 17 типоразмеров в диапазоне от 42 мм до 74 мм с шагом 2 мм. Варианты: Без отверстий, с секторным расположением 3 отверстий, с секторным расположением 5 отверстий, с равномерным распределением 8-12 отверстий</t>
  </si>
  <si>
    <t>Материал: Сверхвысокомолекулярный полиэтилен с большим количеством поперечных связей. Форма: Полусферическая, по экватору вкладыш имеет циркулярные выступы для фиксации в чашке и 12 желобков по периферии для сопоставления с деротационными выступами чашки. Механизм фиксации: Путем импакционного вклинивания циркулярного выступа вкладыша в соответствующую циркулярную борозду чашки, без дополнительного металлического блокировочного кольца. Типоразмеры: Внутренний диаметр: 28 мм, 32 мм. Вкладыш с внутренним диаметром 32 мм доступен к установке в вертлужный компонент наружный диаметр которого начинается от 44 мм. Варианты: Стандартный, с козырьком 10 градусов</t>
  </si>
  <si>
    <t>опер</t>
  </si>
  <si>
    <t>Головка: Материал: Нержавеющая сталь. Диаметр: 28 мм. Офсет: -4, 0, +4. Конус: 11/13</t>
  </si>
  <si>
    <t>Штука</t>
  </si>
  <si>
    <t>хирургия 2</t>
  </si>
  <si>
    <t>травмв</t>
  </si>
  <si>
    <t xml:space="preserve">Материал: Нержавеющая сталь. Форма: Клиновидная в 2-х плоскостях, без воротника, со сглаженными контурами и сглаженным наружно-проксимальным плечом.  В проксимальной части на передней и задней поверхности нанесены лазерные метки для контроля глубины погружения в интрамедуллярный канал. Верхняя поверхность проксимальной части имеетe углубление для фиксации импактора. Версии увеличенной длины (200 мм, 220 мм, 240 мм, 260 мм) имеют дистальную часть цилиндрической формы с конусовидным сужением в дистальном отделе. Тип фиксации: Цементная. Покрытие: Вся поверхность имеет ультраполировку. Типоразмеры: 4 типоразмеров. Длина компонента: 150 мм. Шеечно-диафизарный угол  (угол между шейкой и осью ножки): 125 градусов. Офсет: 37,5 мм. Конус: 11/13. Комплектация: Каждый компонент комплектуется централизатором двух типов для узкого и широкого диаметра интрамедуллярного канала. Материал изготовления централизатора: полиметилметакрилат (PMMA). </t>
  </si>
  <si>
    <t>Материал: кобальтохромовый сплав, ультравысокомолекулярный полиэтилен. Покрытие: наружная поверхность с ультраполировкой. Диаметр: 28 мм. Диаметр внешний: в диапазоне от 36 мм до 72 мм с шагом в 2-4 мм для диаметров от 36 до 40 мм и от 61 до 72 мм. Для основного диапазона от 41 до 61 мм шаг между типоразмерами 1 мм.</t>
  </si>
  <si>
    <t>Материал: кобальтохромовый сплав. С сохранением задней крестообразной связки. Форма: Анатомическая (правая и левая). Единый радиус в сагиттальной плоскости в угловом диапазоне движений от 10 до 110 градусов. Анатомически изогнутая борозда под надколенник. Передний фланец отклонен вперед под углом 7 градусов. Задние мыщелки укорочены. На задней поверхности дистальных мыщелков имеются деротационные ножки. Типоразмеры: 8 типоразмеров для правого и левого компонентов. Медиально-латеральный размер от  59 до 80 мм, передне-задний размер  от 53 до 75 мм. Толщина дистального и заднего фланцев 8,5 мм. Тип фиксации: цементная.</t>
  </si>
  <si>
    <t>Материал: кобальтохромовый сплав. Форма: универсальная для правого и левого суставов. Основание имеет срединный деротационный выступ для центрирования и фиксации вкладыша. Ножка имеет килевидную форму со ступенчатыми боковыми крыльями без центрального цилиндрического стержня. Типоразмеры: 8 типоразмеров. Передне-задние размеры основания: 40, 42, 44, 46, 49, 52, 56, 60 мм. Медиально-латеральные размеры основания: 61, 64, 67, 70, 74, 77, 80, 85 мм. Высота основания: 3,2 мм. Толщина киля:  от 2,6 до 3,6 мм. Медиально-латеральные размеры киля: от 40 до 58 мм. Высота киля: от 28 до 39 мм. Тип фиксации: цементная.</t>
  </si>
  <si>
    <t>Тип: фиксированный. Механизм фиксации: импакционное защелкивание на большеберцовом компоненте. Стабилизация сустава: мыщелковая, за счет увеличенной высоты переднего края основания. Геометрия артикуляционной части позволяет использовать компонент как при сохранении задней крестообразной связки, так и без сохранения задней крестообразной связки, а также при функциональной недостаточности задней крестообразной связки для задней стабилизации. Типоразмеры: 8 типоразмеров в зависимости от типоразмера большеберцового компонента. Толщина вкладыша с учетом толщины основания большеберцового компонента:  9, 11, 13, 16, 19 мм для каждого типоразмера.</t>
  </si>
  <si>
    <t>Костный цемент
Должен собой представлять 2 стерильно упакованных компонента:
Один компонент: ампула, содержащая жидкий мономер, полная доза  следующего состава: 20 мл.
-Метилметакрилат (мономер) 19,5 мл,  
-N, N-диметилтолидин  0,5 мл, 
-Гидрокинон 1,5 мг.
Другой компонент: пакет полная доза порошка следующего состава 40 гр:
-Метилметакрилат–стирен кополимер 30 гр,  
-Полиметилметакрилат 6 гр, 
-Полиметилметакрилат 6 гр,
-Бария Сульфат  4 гр,
Температура экзотермической реакции не более 60˚С, вязкость цемента: должен обладать средней вязкостью. Костный цемент должен в процессе приготовления проходить через фазу низкой и фазу средней вязкости.
Время работы от 7 до 8 минут. 
Стерильность: одноразовая система в стерильной упаковке.</t>
  </si>
  <si>
    <t>Ножка бедренная тотального эндопротеза тазобедренного сустава бесцементной фиксации</t>
  </si>
  <si>
    <t>Материал: Титановый сплав, гидроксиапатит. Форма: Клиновидная в 2-х плоскостях, без ограничивающего воротника, с наличием двух продольных декомпрессионных борозд по бокам, без поперечных ребер и выступов. Шейка с полировкой. Конец дистальной части имеет усеченную форму с латеральной стороны во фрональной плоскости. Тип фиксации: Фиксация первичная - пресс-фит. Вторичная - остеоинтеграция.  Покрытие: Плазменное титановое напыление в сочетании с мелкодисперсным гидроксиапатитовым покрытием, толщиной 50 микрометров, нанесенное циркулярно только в проксимальной части ножки. Типоразмеры: 12 стандартных типоразмеров. Офсет для компонента с шеечно-диафизарным углом 127 градусов имеет диапазон от 32 мм до 58 мм с увеличением пропорционально увеличению размера компонента. Длина ножки в диапазоне от 93 мм до 126 мм в зависимости от типоразмера. Длина шейки: Диапазон от 27 мм до 40 мм в зависимости от типоразмера. Шеечно-диафизарный угол (угол между шейкой и осью ножки): 127 градусов. Конус: 11/13.</t>
  </si>
  <si>
    <t>Головка бедренная тотального эндопротеза тазобедренного сустава бесцементной фиксации</t>
  </si>
  <si>
    <t>Материал: Кобальтохромовый сплав. Диаметр: 22,2;28; 32, мм. Офсет: Размеры: -4, 0, +4, +6, +8, +12. Конус: 11/13</t>
  </si>
  <si>
    <t>Чашка ацетабулярная тотального эндопротеза тазобедренного сустава бесцементной фиксации</t>
  </si>
  <si>
    <t>Вкладыш тотального эндопротеза тазобедренного сустава бесцементной фиксации</t>
  </si>
  <si>
    <t>Непокрытая платиновая трехмерная спираль, закрепленная на шасси из полипропилена. Шасси состоящее из двух независимо закрепленных нитей и атравматичного полипропиленового шарика на дистальном конце. Крепление шасси на доставляющей системе должно позволять спирали свободно вращаться на 360° и отгибаться под углом 67° по отношению к доставляющей системе. Система доставки должна обеспечивать наилучшую установку и перепоцизионирование спирали, а также предотвращать эффект "отброса" доставляющего катетера. Система отделения спиралей - моментальная, механическая, активаторного типа, без использования электрических кабелей и батареек. Гидрофильное PTFE покрытие. МРТ совместимы. Все размеры спиралей совместимы с катетером доставки 0.010". Диаметр (мм) 1.5, 2, 3, 4, 5, 6, 7, 8, 9, 10, 12, 14, 16, 18, 20, 22, 25, длина (см) 1, 2, 3, 4, 6, 8, 10, 12, 15, 20, 30, 40, 50. Размер по заявке заказчика.</t>
  </si>
  <si>
    <t>Чехол для микроскопа</t>
  </si>
  <si>
    <t>Чехол одноразовый стерильный (стерильные оболочки) для микроскопа Opti Vario S88, размер 122х305см, объектив 65мм</t>
  </si>
  <si>
    <t>Набор</t>
  </si>
  <si>
    <t>Контроллер отделения должен поставляться с предварительно установленными батареями и представлять собой стерильное ручное устройство, предназначенное для использования только для одного пациента.</t>
  </si>
  <si>
    <t>Устройство для восстановления кровотока у пациентов, перенесших ишемический инсульт вследствие обширной внутричерепной окклюзии сосудов. Эти устройства для использования в сосудистой нейрохирургии.
• Саморасширяющийся стент с лазерной резкой из нитинола
• Постоянная радиальная сила для достижения наилучшего шанса на извлечение тромба
• Видимый под рентгеновскими лучами: несколько рентгеновских маркеров в проксимальном и дистальном направлениях и по длине стент.
• Перестраиваемый, перемещаемый
• Совместимость с поставляемым микрокатетером микрокатетером с внутренним диаметром мин. 017", 021", 024”.
Комплектность:
• Стентривер, саморасширяющегося стента с лазерной резкой, изготовленного из нитинола.
• Толкатель, часть системы доставки, изготовленная из нитинола.
• Тубус интродюсера, часть системы доставки
• Стентривер и толкатель вставляются в тубус интродюсера.
• Рентгеноконтрастность должна обеспечиваться с помощью рентгенконтрастных маркеров.
Устройство должно иметь 3 дистальных рентгенконтрастных маркера для наблюдения за его дистальным наконечником и рентгенконтрастный маркер с 1 проводом толкателя.
Наличие 3х модификаций: mini, standart, maxi. Диамет от 2мм до 6 мм.</t>
  </si>
  <si>
    <t xml:space="preserve">Набор позволяет проводить одновременную перфузии корня аорты и трех и более венозных шунтов. Должен состоять из 4-х трубок и 3-х сосудистых канюль со свободным потоком. Длина трубок: 1 - 7,6 см, 3 – 25,4 см. На приточной линии располагается порт луер – «мама» и имеется зажим. Линия разветвляется на четыре трубки или более. Трубки имеют зажимы с цветной кодировкой для облегчения идентификации и заканчивается портами луер – «папа». </t>
  </si>
  <si>
    <t>Перечень закупаемых медицинских изделий и техническая спецификация способом запроса ценовых предложений</t>
  </si>
  <si>
    <t>Техническая спецификация</t>
  </si>
  <si>
    <t>Номер лота</t>
  </si>
  <si>
    <t>Цена за единицу в тенге</t>
  </si>
  <si>
    <t>Количество</t>
  </si>
  <si>
    <t>Общая сумма в тенге</t>
  </si>
  <si>
    <t>Ед. изм.</t>
  </si>
  <si>
    <t>Приложение №1</t>
  </si>
  <si>
    <t>ИТОГО: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</si>
</sst>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_-;\-* #,##0.00\ _₽_-;_-* &quot;-&quot;??\ _₽_-;_-@_-"/>
    <numFmt numFmtId="165" formatCode="_-* #,##0.00_-;\-* #,##0.00_-;_-* &quot;-&quot;??_-;_-@_-"/>
    <numFmt numFmtId="166" formatCode="_-* #,##0_-;\-* #,##0_-;_-* &quot;-&quot;??_-;_-@_-"/>
    <numFmt numFmtId="167" formatCode="_-* #,##0.00\ _₸_-;\-* #,##0.00\ _₸_-;_-* &quot;-&quot;??\ _₸_-;_-@_-"/>
  </numFmts>
  <fonts count="15" x14ac:knownFonts="1">
    <font>
      <sz val="11"/>
      <color theme="1"/>
      <name val="Calibri"/>
      <family val="2"/>
      <charset val="204"/>
      <scheme val="minor"/>
    </font>
    <font>
      <sz val="11"/>
      <color theme="1"/>
      <name val="Calibri"/>
      <family val="2"/>
      <charset val="204"/>
      <scheme val="minor"/>
    </font>
    <font>
      <sz val="10"/>
      <name val="Arial"/>
      <family val="2"/>
    </font>
    <font>
      <sz val="10"/>
      <name val="Arial Cyr"/>
      <family val="2"/>
      <charset val="204"/>
    </font>
    <font>
      <sz val="10"/>
      <name val="Arial Cyr"/>
      <charset val="204"/>
    </font>
    <font>
      <sz val="11"/>
      <color indexed="8"/>
      <name val="Calibri"/>
      <family val="2"/>
      <charset val="204"/>
    </font>
    <font>
      <sz val="10"/>
      <name val="Arial"/>
      <family val="2"/>
      <charset val="204"/>
    </font>
    <font>
      <sz val="11"/>
      <color theme="1"/>
      <name val="Calibri"/>
      <family val="2"/>
      <scheme val="minor"/>
    </font>
    <font>
      <sz val="12"/>
      <color theme="1"/>
      <name val="Calibri"/>
      <family val="2"/>
      <scheme val="minor"/>
    </font>
    <font>
      <sz val="12"/>
      <color theme="1"/>
      <name val="Calibri"/>
      <family val="2"/>
      <charset val="204"/>
      <scheme val="minor"/>
    </font>
    <font>
      <sz val="12"/>
      <color theme="1"/>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b/>
      <sz val="12"/>
      <color theme="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7">
    <xf numFmtId="0" fontId="0" fillId="0" borderId="0"/>
    <xf numFmtId="165" fontId="1" fillId="0" borderId="0" applyFont="0" applyFill="0" applyBorder="0" applyAlignment="0" applyProtection="0"/>
    <xf numFmtId="0" fontId="1" fillId="0" borderId="0"/>
    <xf numFmtId="0" fontId="1" fillId="0" borderId="0"/>
    <xf numFmtId="0" fontId="2" fillId="0" borderId="0"/>
    <xf numFmtId="0" fontId="1" fillId="0" borderId="0"/>
    <xf numFmtId="0" fontId="3" fillId="0" borderId="0"/>
    <xf numFmtId="0" fontId="4" fillId="0" borderId="0">
      <alignment horizontal="center"/>
    </xf>
    <xf numFmtId="0" fontId="5" fillId="0" borderId="0"/>
    <xf numFmtId="0" fontId="2" fillId="0" borderId="0"/>
    <xf numFmtId="0" fontId="6" fillId="0" borderId="0"/>
    <xf numFmtId="0" fontId="6" fillId="0" borderId="0"/>
    <xf numFmtId="0" fontId="7" fillId="0" borderId="0"/>
    <xf numFmtId="0" fontId="4" fillId="0" borderId="0"/>
    <xf numFmtId="0" fontId="1" fillId="0" borderId="0">
      <alignment horizontal="center"/>
    </xf>
    <xf numFmtId="0" fontId="5" fillId="0" borderId="0">
      <alignment horizontal="center"/>
    </xf>
    <xf numFmtId="0" fontId="4" fillId="0" borderId="0"/>
    <xf numFmtId="0" fontId="8" fillId="0" borderId="0"/>
    <xf numFmtId="0" fontId="6" fillId="0" borderId="0"/>
    <xf numFmtId="0" fontId="1" fillId="0" borderId="0"/>
    <xf numFmtId="0" fontId="9" fillId="0" borderId="0"/>
    <xf numFmtId="0" fontId="7" fillId="0" borderId="0"/>
    <xf numFmtId="167" fontId="1" fillId="0" borderId="0" applyFont="0" applyFill="0" applyBorder="0" applyAlignment="0" applyProtection="0"/>
    <xf numFmtId="167" fontId="8"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5" fontId="7" fillId="0" borderId="0" applyFont="0" applyFill="0" applyBorder="0" applyAlignment="0" applyProtection="0"/>
  </cellStyleXfs>
  <cellXfs count="22">
    <xf numFmtId="0" fontId="0" fillId="0" borderId="0" xfId="0"/>
    <xf numFmtId="0" fontId="10" fillId="0" borderId="0" xfId="0" applyFont="1" applyFill="1" applyAlignment="1">
      <alignment wrapText="1"/>
    </xf>
    <xf numFmtId="0" fontId="10" fillId="0" borderId="1" xfId="0" applyFont="1" applyFill="1" applyBorder="1" applyAlignment="1">
      <alignment vertical="top" wrapText="1"/>
    </xf>
    <xf numFmtId="0" fontId="11" fillId="0" borderId="2" xfId="2" applyFont="1" applyFill="1" applyBorder="1" applyAlignment="1">
      <alignment horizontal="center" vertical="center" wrapText="1"/>
    </xf>
    <xf numFmtId="0" fontId="11" fillId="0" borderId="2" xfId="2" applyFont="1" applyFill="1" applyBorder="1" applyAlignment="1">
      <alignment vertical="top" wrapText="1"/>
    </xf>
    <xf numFmtId="166" fontId="11" fillId="0" borderId="2" xfId="1" applyNumberFormat="1" applyFont="1" applyFill="1" applyBorder="1" applyAlignment="1">
      <alignment horizontal="center" vertical="top" wrapText="1"/>
    </xf>
    <xf numFmtId="166" fontId="11" fillId="0" borderId="2" xfId="1" applyNumberFormat="1" applyFont="1" applyFill="1" applyBorder="1" applyAlignment="1">
      <alignment horizontal="left" vertical="top" wrapText="1"/>
    </xf>
    <xf numFmtId="166" fontId="12" fillId="0" borderId="1" xfId="1" applyNumberFormat="1" applyFont="1" applyFill="1" applyBorder="1" applyAlignment="1">
      <alignment horizontal="center" vertical="top" wrapText="1"/>
    </xf>
    <xf numFmtId="0" fontId="14" fillId="0" borderId="0" xfId="0" applyFont="1" applyFill="1" applyAlignment="1">
      <alignment horizontal="right"/>
    </xf>
    <xf numFmtId="0" fontId="12" fillId="0" borderId="1" xfId="2" applyFont="1" applyFill="1" applyBorder="1" applyAlignment="1">
      <alignment horizontal="left" vertical="top" wrapText="1"/>
    </xf>
    <xf numFmtId="49" fontId="12" fillId="0" borderId="1" xfId="2" applyNumberFormat="1" applyFont="1" applyFill="1" applyBorder="1" applyAlignment="1">
      <alignment vertical="top" wrapText="1"/>
    </xf>
    <xf numFmtId="0" fontId="13" fillId="0" borderId="1" xfId="2" applyFont="1" applyFill="1" applyBorder="1" applyAlignment="1">
      <alignment horizontal="left" vertical="top" wrapText="1"/>
    </xf>
    <xf numFmtId="49" fontId="13" fillId="0" borderId="1" xfId="2" applyNumberFormat="1" applyFont="1" applyFill="1" applyBorder="1" applyAlignment="1">
      <alignment vertical="top" wrapText="1"/>
    </xf>
    <xf numFmtId="0" fontId="12" fillId="0" borderId="1" xfId="2" applyFont="1" applyFill="1" applyBorder="1" applyAlignment="1">
      <alignment vertical="top" wrapText="1"/>
    </xf>
    <xf numFmtId="0" fontId="12" fillId="0" borderId="1" xfId="3" applyFont="1" applyFill="1" applyBorder="1" applyAlignment="1">
      <alignment horizontal="left" vertical="top" wrapText="1"/>
    </xf>
    <xf numFmtId="3" fontId="12" fillId="0" borderId="1" xfId="0" applyNumberFormat="1" applyFont="1" applyFill="1" applyBorder="1" applyAlignment="1">
      <alignment horizontal="left" vertical="top" wrapText="1"/>
    </xf>
    <xf numFmtId="0" fontId="12" fillId="0" borderId="1" xfId="0" applyFont="1" applyFill="1" applyBorder="1" applyAlignment="1">
      <alignment horizontal="left" vertical="top" wrapText="1"/>
    </xf>
    <xf numFmtId="0" fontId="14" fillId="0" borderId="0" xfId="0" applyFont="1" applyFill="1" applyAlignment="1"/>
    <xf numFmtId="0" fontId="14" fillId="0" borderId="1" xfId="0" applyFont="1" applyFill="1" applyBorder="1" applyAlignment="1">
      <alignment vertical="top" wrapText="1"/>
    </xf>
    <xf numFmtId="0" fontId="14" fillId="0" borderId="0" xfId="0" applyFont="1" applyFill="1" applyAlignment="1">
      <alignment wrapText="1"/>
    </xf>
    <xf numFmtId="166" fontId="14" fillId="0" borderId="1" xfId="0" applyNumberFormat="1" applyFont="1" applyFill="1" applyBorder="1" applyAlignment="1">
      <alignment wrapText="1"/>
    </xf>
    <xf numFmtId="0" fontId="14" fillId="0" borderId="1" xfId="0" applyFont="1" applyFill="1" applyBorder="1" applyAlignment="1">
      <alignment wrapText="1"/>
    </xf>
  </cellXfs>
  <cellStyles count="27">
    <cellStyle name="Excel Built-in Normal" xfId="8"/>
    <cellStyle name="Normal 2" xfId="9"/>
    <cellStyle name="Normal 5" xfId="10"/>
    <cellStyle name="Normal_Sheet1" xfId="11"/>
    <cellStyle name="Обычный" xfId="0" builtinId="0"/>
    <cellStyle name="Обычный 16" xfId="12"/>
    <cellStyle name="Обычный 2" xfId="4"/>
    <cellStyle name="Обычный 2 2" xfId="6"/>
    <cellStyle name="Обычный 2 2 2" xfId="14"/>
    <cellStyle name="Обычный 2 3" xfId="15"/>
    <cellStyle name="Обычный 2 3 2" xfId="16"/>
    <cellStyle name="Обычный 2 4" xfId="17"/>
    <cellStyle name="Обычный 2 4 3" xfId="2"/>
    <cellStyle name="Обычный 2 4 3 2 2 2" xfId="3"/>
    <cellStyle name="Обычный 2 5" xfId="13"/>
    <cellStyle name="Обычный 3" xfId="5"/>
    <cellStyle name="Обычный 4" xfId="18"/>
    <cellStyle name="Обычный 4 2" xfId="19"/>
    <cellStyle name="Обычный 5" xfId="20"/>
    <cellStyle name="Обычный 6" xfId="21"/>
    <cellStyle name="Обычный 7" xfId="7"/>
    <cellStyle name="Финансовый" xfId="1" builtinId="3"/>
    <cellStyle name="Финансовый 2" xfId="22"/>
    <cellStyle name="Финансовый 2 2" xfId="23"/>
    <cellStyle name="Финансовый 3" xfId="24"/>
    <cellStyle name="Финансовый 4" xfId="25"/>
    <cellStyle name="Финансовый 5" xf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1"/>
  <sheetViews>
    <sheetView tabSelected="1" zoomScale="85" zoomScaleNormal="85" workbookViewId="0">
      <selection sqref="A1:M21"/>
    </sheetView>
  </sheetViews>
  <sheetFormatPr defaultRowHeight="15.6" x14ac:dyDescent="0.3"/>
  <cols>
    <col min="1" max="1" width="7.88671875" style="1" customWidth="1"/>
    <col min="2" max="2" width="35.77734375" style="1" customWidth="1"/>
    <col min="3" max="3" width="108.33203125" style="1" customWidth="1"/>
    <col min="4" max="4" width="8.88671875" style="1"/>
    <col min="5" max="5" width="14.44140625" style="1" customWidth="1"/>
    <col min="6" max="10" width="0" style="1" hidden="1" customWidth="1"/>
    <col min="11" max="11" width="6.77734375" style="1" hidden="1" customWidth="1"/>
    <col min="12" max="12" width="12.109375" style="1" customWidth="1"/>
    <col min="13" max="13" width="14.77734375" style="1" customWidth="1"/>
    <col min="14" max="14" width="12.44140625" style="1" bestFit="1" customWidth="1"/>
    <col min="15" max="16384" width="8.88671875" style="1"/>
  </cols>
  <sheetData>
    <row r="1" spans="1:13" x14ac:dyDescent="0.3">
      <c r="M1" s="8" t="s">
        <v>48</v>
      </c>
    </row>
    <row r="2" spans="1:13" x14ac:dyDescent="0.3">
      <c r="B2" s="17" t="s">
        <v>41</v>
      </c>
    </row>
    <row r="4" spans="1:13" s="19" customFormat="1" ht="46.8" x14ac:dyDescent="0.3">
      <c r="A4" s="18" t="s">
        <v>43</v>
      </c>
      <c r="B4" s="3" t="s">
        <v>0</v>
      </c>
      <c r="C4" s="3" t="s">
        <v>42</v>
      </c>
      <c r="D4" s="4" t="s">
        <v>47</v>
      </c>
      <c r="E4" s="5" t="s">
        <v>44</v>
      </c>
      <c r="F4" s="5" t="s">
        <v>17</v>
      </c>
      <c r="G4" s="5" t="s">
        <v>21</v>
      </c>
      <c r="H4" s="5" t="s">
        <v>20</v>
      </c>
      <c r="I4" s="5" t="s">
        <v>1</v>
      </c>
      <c r="J4" s="6" t="s">
        <v>3</v>
      </c>
      <c r="K4" s="5" t="s">
        <v>2</v>
      </c>
      <c r="L4" s="5" t="s">
        <v>45</v>
      </c>
      <c r="M4" s="5" t="s">
        <v>46</v>
      </c>
    </row>
    <row r="5" spans="1:13" ht="46.8" x14ac:dyDescent="0.3">
      <c r="A5" s="2">
        <v>1</v>
      </c>
      <c r="B5" s="11" t="s">
        <v>8</v>
      </c>
      <c r="C5" s="14" t="s">
        <v>18</v>
      </c>
      <c r="D5" s="10" t="s">
        <v>19</v>
      </c>
      <c r="E5" s="7">
        <v>75955</v>
      </c>
      <c r="F5" s="7"/>
      <c r="G5" s="7">
        <v>5</v>
      </c>
      <c r="H5" s="7"/>
      <c r="I5" s="7"/>
      <c r="J5" s="7"/>
      <c r="K5" s="7"/>
      <c r="L5" s="7">
        <v>5</v>
      </c>
      <c r="M5" s="7">
        <f>E5*L5</f>
        <v>379775</v>
      </c>
    </row>
    <row r="6" spans="1:13" ht="156" x14ac:dyDescent="0.3">
      <c r="A6" s="2">
        <v>2</v>
      </c>
      <c r="B6" s="11" t="s">
        <v>9</v>
      </c>
      <c r="C6" s="14" t="s">
        <v>22</v>
      </c>
      <c r="D6" s="10" t="s">
        <v>19</v>
      </c>
      <c r="E6" s="7">
        <v>115269.00000000001</v>
      </c>
      <c r="F6" s="7"/>
      <c r="G6" s="7">
        <v>5</v>
      </c>
      <c r="H6" s="7"/>
      <c r="I6" s="7"/>
      <c r="J6" s="7"/>
      <c r="K6" s="7"/>
      <c r="L6" s="7">
        <v>5</v>
      </c>
      <c r="M6" s="7">
        <f t="shared" ref="M6:M20" si="0">E6*L6</f>
        <v>576345.00000000012</v>
      </c>
    </row>
    <row r="7" spans="1:13" ht="62.4" x14ac:dyDescent="0.3">
      <c r="A7" s="2">
        <v>3</v>
      </c>
      <c r="B7" s="11" t="s">
        <v>10</v>
      </c>
      <c r="C7" s="14" t="s">
        <v>23</v>
      </c>
      <c r="D7" s="10" t="s">
        <v>19</v>
      </c>
      <c r="E7" s="7">
        <v>124716</v>
      </c>
      <c r="F7" s="7"/>
      <c r="G7" s="7">
        <v>5</v>
      </c>
      <c r="H7" s="7"/>
      <c r="I7" s="7"/>
      <c r="J7" s="7"/>
      <c r="K7" s="7"/>
      <c r="L7" s="7">
        <v>5</v>
      </c>
      <c r="M7" s="7">
        <f t="shared" si="0"/>
        <v>623580</v>
      </c>
    </row>
    <row r="8" spans="1:13" ht="109.2" x14ac:dyDescent="0.3">
      <c r="A8" s="2">
        <v>4</v>
      </c>
      <c r="B8" s="11" t="s">
        <v>11</v>
      </c>
      <c r="C8" s="14" t="s">
        <v>24</v>
      </c>
      <c r="D8" s="10" t="s">
        <v>19</v>
      </c>
      <c r="E8" s="7">
        <v>322726</v>
      </c>
      <c r="F8" s="7"/>
      <c r="G8" s="7">
        <v>10</v>
      </c>
      <c r="H8" s="7"/>
      <c r="I8" s="7"/>
      <c r="J8" s="7"/>
      <c r="K8" s="7"/>
      <c r="L8" s="7">
        <v>10</v>
      </c>
      <c r="M8" s="7">
        <f t="shared" si="0"/>
        <v>3227260</v>
      </c>
    </row>
    <row r="9" spans="1:13" ht="109.2" x14ac:dyDescent="0.3">
      <c r="A9" s="2">
        <v>5</v>
      </c>
      <c r="B9" s="9" t="s">
        <v>12</v>
      </c>
      <c r="C9" s="14" t="s">
        <v>25</v>
      </c>
      <c r="D9" s="10" t="s">
        <v>19</v>
      </c>
      <c r="E9" s="7">
        <v>160800</v>
      </c>
      <c r="F9" s="7"/>
      <c r="G9" s="7">
        <v>10</v>
      </c>
      <c r="H9" s="7"/>
      <c r="I9" s="7"/>
      <c r="J9" s="7"/>
      <c r="K9" s="7"/>
      <c r="L9" s="7">
        <v>10</v>
      </c>
      <c r="M9" s="7">
        <f t="shared" si="0"/>
        <v>1608000</v>
      </c>
    </row>
    <row r="10" spans="1:13" ht="109.2" x14ac:dyDescent="0.3">
      <c r="A10" s="2">
        <v>6</v>
      </c>
      <c r="B10" s="9" t="s">
        <v>13</v>
      </c>
      <c r="C10" s="14" t="s">
        <v>26</v>
      </c>
      <c r="D10" s="10" t="s">
        <v>19</v>
      </c>
      <c r="E10" s="7">
        <v>121970</v>
      </c>
      <c r="F10" s="7"/>
      <c r="G10" s="7">
        <v>10</v>
      </c>
      <c r="H10" s="7"/>
      <c r="I10" s="7"/>
      <c r="J10" s="7"/>
      <c r="K10" s="7"/>
      <c r="L10" s="7">
        <v>10</v>
      </c>
      <c r="M10" s="7">
        <f t="shared" si="0"/>
        <v>1219700</v>
      </c>
    </row>
    <row r="11" spans="1:13" ht="249.6" x14ac:dyDescent="0.3">
      <c r="A11" s="2">
        <v>7</v>
      </c>
      <c r="B11" s="9" t="s">
        <v>14</v>
      </c>
      <c r="C11" s="14" t="s">
        <v>27</v>
      </c>
      <c r="D11" s="10" t="s">
        <v>19</v>
      </c>
      <c r="E11" s="7">
        <v>23800</v>
      </c>
      <c r="F11" s="7"/>
      <c r="G11" s="7">
        <v>10</v>
      </c>
      <c r="H11" s="7"/>
      <c r="I11" s="7"/>
      <c r="J11" s="7"/>
      <c r="K11" s="7"/>
      <c r="L11" s="7">
        <v>10</v>
      </c>
      <c r="M11" s="7">
        <f t="shared" si="0"/>
        <v>238000</v>
      </c>
    </row>
    <row r="12" spans="1:13" ht="171.6" x14ac:dyDescent="0.3">
      <c r="A12" s="2">
        <v>8</v>
      </c>
      <c r="B12" s="15" t="s">
        <v>28</v>
      </c>
      <c r="C12" s="16" t="s">
        <v>29</v>
      </c>
      <c r="D12" s="13" t="s">
        <v>19</v>
      </c>
      <c r="E12" s="7">
        <v>291770</v>
      </c>
      <c r="F12" s="7"/>
      <c r="G12" s="7">
        <v>5</v>
      </c>
      <c r="H12" s="7"/>
      <c r="I12" s="7"/>
      <c r="J12" s="7"/>
      <c r="K12" s="7"/>
      <c r="L12" s="7">
        <v>5</v>
      </c>
      <c r="M12" s="7">
        <f t="shared" si="0"/>
        <v>1458850</v>
      </c>
    </row>
    <row r="13" spans="1:13" ht="46.8" x14ac:dyDescent="0.3">
      <c r="A13" s="2">
        <v>9</v>
      </c>
      <c r="B13" s="15" t="s">
        <v>30</v>
      </c>
      <c r="C13" s="16" t="s">
        <v>31</v>
      </c>
      <c r="D13" s="13" t="s">
        <v>19</v>
      </c>
      <c r="E13" s="7">
        <v>80660</v>
      </c>
      <c r="F13" s="7"/>
      <c r="G13" s="7">
        <v>5</v>
      </c>
      <c r="H13" s="7"/>
      <c r="I13" s="7"/>
      <c r="J13" s="7"/>
      <c r="K13" s="7"/>
      <c r="L13" s="7">
        <v>5</v>
      </c>
      <c r="M13" s="7">
        <f t="shared" si="0"/>
        <v>403300</v>
      </c>
    </row>
    <row r="14" spans="1:13" ht="156" x14ac:dyDescent="0.3">
      <c r="A14" s="2">
        <v>10</v>
      </c>
      <c r="B14" s="15" t="s">
        <v>32</v>
      </c>
      <c r="C14" s="16" t="s">
        <v>15</v>
      </c>
      <c r="D14" s="13" t="s">
        <v>19</v>
      </c>
      <c r="E14" s="7">
        <v>146320</v>
      </c>
      <c r="F14" s="7"/>
      <c r="G14" s="7">
        <v>5</v>
      </c>
      <c r="H14" s="7"/>
      <c r="I14" s="7"/>
      <c r="J14" s="7"/>
      <c r="K14" s="7"/>
      <c r="L14" s="7">
        <v>5</v>
      </c>
      <c r="M14" s="7">
        <f t="shared" si="0"/>
        <v>731600</v>
      </c>
    </row>
    <row r="15" spans="1:13" ht="109.2" x14ac:dyDescent="0.3">
      <c r="A15" s="2">
        <v>11</v>
      </c>
      <c r="B15" s="15" t="s">
        <v>33</v>
      </c>
      <c r="C15" s="16" t="s">
        <v>16</v>
      </c>
      <c r="D15" s="13" t="s">
        <v>19</v>
      </c>
      <c r="E15" s="7">
        <v>98449</v>
      </c>
      <c r="F15" s="7"/>
      <c r="G15" s="7">
        <v>5</v>
      </c>
      <c r="H15" s="7"/>
      <c r="I15" s="7"/>
      <c r="J15" s="7"/>
      <c r="K15" s="7"/>
      <c r="L15" s="7">
        <v>5</v>
      </c>
      <c r="M15" s="7">
        <f t="shared" si="0"/>
        <v>492245</v>
      </c>
    </row>
    <row r="16" spans="1:13" ht="140.4" x14ac:dyDescent="0.3">
      <c r="A16" s="2">
        <v>12</v>
      </c>
      <c r="B16" s="9" t="s">
        <v>6</v>
      </c>
      <c r="C16" s="9" t="s">
        <v>34</v>
      </c>
      <c r="D16" s="10" t="s">
        <v>19</v>
      </c>
      <c r="E16" s="7">
        <v>375000</v>
      </c>
      <c r="F16" s="7"/>
      <c r="G16" s="7"/>
      <c r="H16" s="7"/>
      <c r="I16" s="7">
        <v>10</v>
      </c>
      <c r="J16" s="7"/>
      <c r="K16" s="7">
        <v>3</v>
      </c>
      <c r="L16" s="7">
        <v>13</v>
      </c>
      <c r="M16" s="7">
        <f t="shared" si="0"/>
        <v>4875000</v>
      </c>
    </row>
    <row r="17" spans="1:13" ht="31.2" x14ac:dyDescent="0.3">
      <c r="A17" s="2">
        <v>13</v>
      </c>
      <c r="B17" s="9" t="s">
        <v>35</v>
      </c>
      <c r="C17" s="9" t="s">
        <v>36</v>
      </c>
      <c r="D17" s="13" t="s">
        <v>19</v>
      </c>
      <c r="E17" s="7">
        <v>11500</v>
      </c>
      <c r="F17" s="7"/>
      <c r="G17" s="7"/>
      <c r="H17" s="7"/>
      <c r="I17" s="7">
        <v>5</v>
      </c>
      <c r="J17" s="7"/>
      <c r="K17" s="7"/>
      <c r="L17" s="7">
        <v>5</v>
      </c>
      <c r="M17" s="7">
        <f t="shared" si="0"/>
        <v>57500</v>
      </c>
    </row>
    <row r="18" spans="1:13" ht="269.39999999999998" customHeight="1" x14ac:dyDescent="0.3">
      <c r="A18" s="2">
        <v>14</v>
      </c>
      <c r="B18" s="9" t="s">
        <v>7</v>
      </c>
      <c r="C18" s="9" t="s">
        <v>39</v>
      </c>
      <c r="D18" s="10" t="s">
        <v>19</v>
      </c>
      <c r="E18" s="7">
        <v>1200000</v>
      </c>
      <c r="F18" s="7"/>
      <c r="G18" s="7"/>
      <c r="H18" s="7"/>
      <c r="I18" s="7">
        <v>5</v>
      </c>
      <c r="J18" s="7"/>
      <c r="K18" s="7"/>
      <c r="L18" s="7">
        <v>5</v>
      </c>
      <c r="M18" s="7">
        <f t="shared" si="0"/>
        <v>6000000</v>
      </c>
    </row>
    <row r="19" spans="1:13" ht="31.2" x14ac:dyDescent="0.3">
      <c r="A19" s="2">
        <v>15</v>
      </c>
      <c r="B19" s="9" t="s">
        <v>5</v>
      </c>
      <c r="C19" s="9" t="s">
        <v>38</v>
      </c>
      <c r="D19" s="10" t="s">
        <v>19</v>
      </c>
      <c r="E19" s="7">
        <v>110000</v>
      </c>
      <c r="F19" s="7"/>
      <c r="G19" s="7"/>
      <c r="H19" s="7"/>
      <c r="I19" s="7">
        <v>5</v>
      </c>
      <c r="J19" s="7"/>
      <c r="K19" s="7"/>
      <c r="L19" s="7">
        <v>5</v>
      </c>
      <c r="M19" s="7">
        <f t="shared" si="0"/>
        <v>550000</v>
      </c>
    </row>
    <row r="20" spans="1:13" ht="78" x14ac:dyDescent="0.3">
      <c r="A20" s="2">
        <v>16</v>
      </c>
      <c r="B20" s="9" t="s">
        <v>4</v>
      </c>
      <c r="C20" s="9" t="s">
        <v>40</v>
      </c>
      <c r="D20" s="12" t="s">
        <v>37</v>
      </c>
      <c r="E20" s="7">
        <v>22000</v>
      </c>
      <c r="F20" s="7"/>
      <c r="G20" s="7"/>
      <c r="H20" s="7"/>
      <c r="I20" s="7"/>
      <c r="J20" s="7"/>
      <c r="K20" s="7">
        <v>5</v>
      </c>
      <c r="L20" s="7">
        <v>5</v>
      </c>
      <c r="M20" s="7">
        <f t="shared" si="0"/>
        <v>110000</v>
      </c>
    </row>
    <row r="21" spans="1:13" s="19" customFormat="1" x14ac:dyDescent="0.3">
      <c r="A21" s="21"/>
      <c r="B21" s="21" t="s">
        <v>49</v>
      </c>
      <c r="C21" s="21"/>
      <c r="D21" s="21"/>
      <c r="E21" s="21"/>
      <c r="F21" s="21"/>
      <c r="G21" s="21"/>
      <c r="H21" s="21"/>
      <c r="I21" s="21"/>
      <c r="J21" s="21"/>
      <c r="K21" s="21"/>
      <c r="L21" s="21"/>
      <c r="M21" s="20">
        <f>SUM(M5:M20)</f>
        <v>22551155</v>
      </c>
    </row>
  </sheetData>
  <pageMargins left="0" right="0" top="0" bottom="0" header="0" footer="0"/>
  <pageSetup paperSize="9" scale="70"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 ФСМС</vt:lpstr>
      <vt:lpstr>'Приложение 1 ФСМС'!Заголовки_для_печати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Нуриля Тастанова</dc:creator>
  <cp:lastModifiedBy>Маржан Жумабаева</cp:lastModifiedBy>
  <cp:lastPrinted>2024-02-27T03:26:05Z</cp:lastPrinted>
  <dcterms:created xsi:type="dcterms:W3CDTF">2023-08-15T05:50:01Z</dcterms:created>
  <dcterms:modified xsi:type="dcterms:W3CDTF">2024-02-27T04:15:47Z</dcterms:modified>
</cp:coreProperties>
</file>